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wnloads\"/>
    </mc:Choice>
  </mc:AlternateContent>
  <xr:revisionPtr revIDLastSave="0" documentId="13_ncr:1_{9D3C23F5-321A-4D07-9E69-343CE2998358}" xr6:coauthVersionLast="47" xr6:coauthVersionMax="47" xr10:uidLastSave="{00000000-0000-0000-0000-000000000000}"/>
  <bookViews>
    <workbookView xWindow="-120" yWindow="-120" windowWidth="20730" windowHeight="11160" xr2:uid="{83B5113F-479D-4CEE-AF02-610D19ACB40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0" i="1" l="1"/>
  <c r="E59" i="1"/>
  <c r="E60" i="1"/>
  <c r="E61" i="1"/>
  <c r="E62" i="1"/>
  <c r="E63" i="1"/>
  <c r="E64" i="1"/>
  <c r="E65" i="1"/>
  <c r="E66" i="1"/>
  <c r="E67" i="1"/>
  <c r="E68" i="1"/>
  <c r="E69" i="1"/>
  <c r="B51" i="1"/>
  <c r="B50" i="1"/>
  <c r="B49" i="1"/>
  <c r="C34" i="1"/>
  <c r="C33" i="1"/>
  <c r="B29" i="1"/>
  <c r="B21" i="1"/>
  <c r="B11" i="1"/>
</calcChain>
</file>

<file path=xl/sharedStrings.xml><?xml version="1.0" encoding="utf-8"?>
<sst xmlns="http://schemas.openxmlformats.org/spreadsheetml/2006/main" count="49" uniqueCount="47">
  <si>
    <t>Equipos y maquinaria</t>
  </si>
  <si>
    <t>Adecuaciones / instalaciones</t>
  </si>
  <si>
    <t>Registros, permisos y trámites</t>
  </si>
  <si>
    <t>Capital de trabajo inicial</t>
  </si>
  <si>
    <t>Inversión total</t>
  </si>
  <si>
    <t>Todo lo que pagas ANTES de vender la primera unidad.</t>
  </si>
  <si>
    <t xml:space="preserve">1. INVERSION INICIAL </t>
  </si>
  <si>
    <t xml:space="preserve">Otros </t>
  </si>
  <si>
    <t>Costos fijos mensuales (CF)</t>
  </si>
  <si>
    <t>Arriendo / local</t>
  </si>
  <si>
    <t>Nómina fija (admin)</t>
  </si>
  <si>
    <t>Servicios públicos fijos</t>
  </si>
  <si>
    <t>Otros CF (seguros, internet…)</t>
  </si>
  <si>
    <t>Costo variable por unidad (CV)</t>
  </si>
  <si>
    <t>Materia prima por unidad</t>
  </si>
  <si>
    <t>Mano de obra por unidad</t>
  </si>
  <si>
    <t>Empaque / etiqueta</t>
  </si>
  <si>
    <t>Comisión de venta</t>
  </si>
  <si>
    <t>TOTAL</t>
  </si>
  <si>
    <t>Precio de venta = CV ÷ (1 − % margen)</t>
  </si>
  <si>
    <t>Precio con IVA = Precio de venta × (1 + IVA)</t>
  </si>
  <si>
    <t>El margen se calcula SOBRE el precio, no sobre el costo.</t>
  </si>
  <si>
    <t>2, ESTRUCTURA DE COSTOS      
Costo total = Costos Fijos (CF) + Costos Variables (CV × unidades)</t>
  </si>
  <si>
    <t>3, FIJACIÓN PRECIO DE VENTA</t>
  </si>
  <si>
    <t>Margen de ganancia deseado (%)</t>
  </si>
  <si>
    <t>IVA aplicable (%)</t>
  </si>
  <si>
    <t>Precio final al cliente</t>
  </si>
  <si>
    <t>PE (pesos) = PE unidades × Precio de venta</t>
  </si>
  <si>
    <t>Por debajo del PE pierdes. Por encima, ganas. Es el piso del negocio.</t>
  </si>
  <si>
    <t xml:space="preserve">4, PUNTO DE EQUILIBRIO </t>
  </si>
  <si>
    <t>Margen de contribución = P − CV</t>
  </si>
  <si>
    <t>PE (unidades)</t>
  </si>
  <si>
    <t>Precio de venta (sin IVA)</t>
  </si>
  <si>
    <t>Costo variable por unidad</t>
  </si>
  <si>
    <t>PE (pesos)</t>
  </si>
  <si>
    <t xml:space="preserve"> PE (unidades)= CF ÷ (Precio de venta − CV)</t>
  </si>
  <si>
    <t>El negocio debe vender mínimo 750 unidades al mes
 para no perder ni ganar dinero</t>
  </si>
  <si>
    <t>El negocio necesita generar $16.3 millones en ventas mensuales solo para cubrir todos los costos (fijos + variables)</t>
  </si>
  <si>
    <t>y = m·x + b  →  Ventas mes x = (crecimiento mensual × x) + ventas mes 1</t>
  </si>
  <si>
    <t>La recta de tendencia proyecta cuándo superas el punto de equilibrio.</t>
  </si>
  <si>
    <t>Ventas mes 1 (unidades)</t>
  </si>
  <si>
    <t>Crecimiento mensual (unidades)</t>
  </si>
  <si>
    <t>5, PROYECCION DE VENTAS (12 MESES)</t>
  </si>
  <si>
    <t>MES</t>
  </si>
  <si>
    <t>VENTAS</t>
  </si>
  <si>
    <t>SUPERA EL PE</t>
  </si>
  <si>
    <t>Esto significa que el negocio sí logra llegar al punto donde no pierde dinero en un tiempo razonable.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</si>
</sst>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D3D3A"/>
      <name val="Segoe UI"/>
      <family val="2"/>
    </font>
    <font>
      <sz val="10"/>
      <color rgb="FF3D3D3A"/>
      <name val="Segoe UI"/>
      <family val="2"/>
    </font>
    <font>
      <sz val="10"/>
      <color rgb="FF141413"/>
      <name val="Segoe UI"/>
      <family val="2"/>
    </font>
    <font>
      <sz val="11"/>
      <color rgb="FF141413"/>
      <name val="Segoe UI"/>
      <family val="2"/>
    </font>
    <font>
      <b/>
      <sz val="9"/>
      <color rgb="FF141413"/>
      <name val="Segoe UI"/>
      <family val="2"/>
    </font>
    <font>
      <sz val="9"/>
      <color rgb="FF633806"/>
      <name val="Segoe UI"/>
      <family val="2"/>
    </font>
    <font>
      <b/>
      <sz val="11"/>
      <color rgb="FF141413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54F0B"/>
      </left>
      <right/>
      <top/>
      <bottom/>
      <diagonal/>
    </border>
    <border>
      <left style="thick">
        <color rgb="FF185FA5"/>
      </left>
      <right/>
      <top/>
      <bottom/>
      <diagonal/>
    </border>
    <border>
      <left style="thick">
        <color rgb="FF3B6D1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9" fontId="0" fillId="0" borderId="1" xfId="1" applyNumberFormat="1" applyFont="1" applyBorder="1"/>
    <xf numFmtId="0" fontId="6" fillId="2" borderId="1" xfId="0" applyFont="1" applyFill="1" applyBorder="1" applyAlignment="1">
      <alignment vertical="center" wrapText="1"/>
    </xf>
    <xf numFmtId="43" fontId="0" fillId="2" borderId="1" xfId="1" applyFont="1" applyFill="1" applyBorder="1"/>
    <xf numFmtId="0" fontId="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169" fontId="0" fillId="2" borderId="1" xfId="1" applyNumberFormat="1" applyFont="1" applyFill="1" applyBorder="1"/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169" fontId="0" fillId="2" borderId="1" xfId="0" applyNumberFormat="1" applyFill="1" applyBorder="1"/>
    <xf numFmtId="0" fontId="6" fillId="0" borderId="0" xfId="0" applyFont="1"/>
    <xf numFmtId="0" fontId="5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Hoja1!$E$57</c:f>
              <c:strCache>
                <c:ptCount val="1"/>
                <c:pt idx="0">
                  <c:v>VENTAS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Hoja1!$D$58:$D$70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Hoja1!$E$58:$E$70</c:f>
              <c:numCache>
                <c:formatCode>General</c:formatCode>
                <c:ptCount val="13"/>
                <c:pt idx="0">
                  <c:v>400</c:v>
                </c:pt>
                <c:pt idx="1">
                  <c:v>480</c:v>
                </c:pt>
                <c:pt idx="2">
                  <c:v>560</c:v>
                </c:pt>
                <c:pt idx="3">
                  <c:v>640</c:v>
                </c:pt>
                <c:pt idx="4">
                  <c:v>720</c:v>
                </c:pt>
                <c:pt idx="5">
                  <c:v>800</c:v>
                </c:pt>
                <c:pt idx="6">
                  <c:v>880</c:v>
                </c:pt>
                <c:pt idx="7">
                  <c:v>960</c:v>
                </c:pt>
                <c:pt idx="8">
                  <c:v>1040</c:v>
                </c:pt>
                <c:pt idx="9">
                  <c:v>1120</c:v>
                </c:pt>
                <c:pt idx="10">
                  <c:v>1200</c:v>
                </c:pt>
                <c:pt idx="11">
                  <c:v>1280</c:v>
                </c:pt>
                <c:pt idx="12">
                  <c:v>1360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22-40E1-B088-98B0BE6D1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800288"/>
        <c:axId val="264799328"/>
      </c:scatterChart>
      <c:valAx>
        <c:axId val="264800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4799328"/>
        <c:crosses val="autoZero"/>
        <c:crossBetween val="midCat"/>
      </c:valAx>
      <c:valAx>
        <c:axId val="26479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 VENTAS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4800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60</xdr:row>
      <xdr:rowOff>114300</xdr:rowOff>
    </xdr:from>
    <xdr:to>
      <xdr:col>1</xdr:col>
      <xdr:colOff>143148</xdr:colOff>
      <xdr:row>63</xdr:row>
      <xdr:rowOff>152485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8E06A9-F90F-229C-83A6-B3BDB14AA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11982450"/>
          <a:ext cx="1952898" cy="609685"/>
        </a:xfrm>
        <a:prstGeom prst="rect">
          <a:avLst/>
        </a:prstGeom>
      </xdr:spPr>
    </xdr:pic>
    <xdr:clientData/>
  </xdr:twoCellAnchor>
  <xdr:twoCellAnchor>
    <xdr:from>
      <xdr:col>5</xdr:col>
      <xdr:colOff>495300</xdr:colOff>
      <xdr:row>54</xdr:row>
      <xdr:rowOff>128587</xdr:rowOff>
    </xdr:from>
    <xdr:to>
      <xdr:col>11</xdr:col>
      <xdr:colOff>495300</xdr:colOff>
      <xdr:row>69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B2C2FAC-4D23-DD22-B9DB-6F03C2D6DA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4684-5D47-466E-B395-52D06370E703}">
  <dimension ref="A2:F71"/>
  <sheetViews>
    <sheetView tabSelected="1" topLeftCell="A53" workbookViewId="0">
      <selection activeCell="I75" sqref="I75"/>
    </sheetView>
  </sheetViews>
  <sheetFormatPr baseColWidth="10" defaultRowHeight="15" x14ac:dyDescent="0.25"/>
  <cols>
    <col min="1" max="1" width="35.5703125" customWidth="1"/>
    <col min="2" max="2" width="12.140625" customWidth="1"/>
    <col min="3" max="3" width="14" customWidth="1"/>
  </cols>
  <sheetData>
    <row r="2" spans="1:2" x14ac:dyDescent="0.25">
      <c r="A2" s="2" t="s">
        <v>6</v>
      </c>
    </row>
    <row r="4" spans="1:2" x14ac:dyDescent="0.25">
      <c r="A4" s="1" t="s">
        <v>5</v>
      </c>
    </row>
    <row r="6" spans="1:2" x14ac:dyDescent="0.25">
      <c r="A6" s="4" t="s">
        <v>0</v>
      </c>
      <c r="B6" s="5">
        <v>8000000</v>
      </c>
    </row>
    <row r="7" spans="1:2" x14ac:dyDescent="0.25">
      <c r="A7" s="4" t="s">
        <v>1</v>
      </c>
      <c r="B7" s="5">
        <v>3000000</v>
      </c>
    </row>
    <row r="8" spans="1:2" x14ac:dyDescent="0.25">
      <c r="A8" s="4" t="s">
        <v>2</v>
      </c>
      <c r="B8" s="5">
        <v>1500000</v>
      </c>
    </row>
    <row r="9" spans="1:2" x14ac:dyDescent="0.25">
      <c r="A9" s="4" t="s">
        <v>3</v>
      </c>
      <c r="B9" s="5">
        <v>5000000</v>
      </c>
    </row>
    <row r="10" spans="1:2" x14ac:dyDescent="0.25">
      <c r="A10" s="4" t="s">
        <v>7</v>
      </c>
      <c r="B10" s="5">
        <v>1750000</v>
      </c>
    </row>
    <row r="11" spans="1:2" ht="16.5" x14ac:dyDescent="0.25">
      <c r="A11" s="6" t="s">
        <v>4</v>
      </c>
      <c r="B11" s="7">
        <f>SUM(B6:B10)</f>
        <v>19250000</v>
      </c>
    </row>
    <row r="13" spans="1:2" ht="45" x14ac:dyDescent="0.25">
      <c r="A13" s="8" t="s">
        <v>22</v>
      </c>
    </row>
    <row r="15" spans="1:2" x14ac:dyDescent="0.25">
      <c r="A15" s="9" t="s">
        <v>8</v>
      </c>
    </row>
    <row r="17" spans="1:2" x14ac:dyDescent="0.25">
      <c r="A17" s="10" t="s">
        <v>9</v>
      </c>
      <c r="B17" s="5">
        <v>2500000</v>
      </c>
    </row>
    <row r="18" spans="1:2" x14ac:dyDescent="0.25">
      <c r="A18" s="10" t="s">
        <v>10</v>
      </c>
      <c r="B18" s="5">
        <v>3000000</v>
      </c>
    </row>
    <row r="19" spans="1:2" x14ac:dyDescent="0.25">
      <c r="A19" s="10" t="s">
        <v>11</v>
      </c>
      <c r="B19" s="5">
        <v>400000</v>
      </c>
    </row>
    <row r="20" spans="1:2" x14ac:dyDescent="0.25">
      <c r="A20" s="10" t="s">
        <v>12</v>
      </c>
      <c r="B20" s="5">
        <v>600000</v>
      </c>
    </row>
    <row r="21" spans="1:2" x14ac:dyDescent="0.25">
      <c r="A21" s="12" t="s">
        <v>18</v>
      </c>
      <c r="B21" s="13">
        <f>SUM(B17:B20)</f>
        <v>6500000</v>
      </c>
    </row>
    <row r="23" spans="1:2" x14ac:dyDescent="0.25">
      <c r="A23" s="9" t="s">
        <v>13</v>
      </c>
    </row>
    <row r="25" spans="1:2" x14ac:dyDescent="0.25">
      <c r="A25" s="10" t="s">
        <v>14</v>
      </c>
      <c r="B25" s="5">
        <v>8000</v>
      </c>
    </row>
    <row r="26" spans="1:2" x14ac:dyDescent="0.25">
      <c r="A26" s="10" t="s">
        <v>15</v>
      </c>
      <c r="B26" s="5">
        <v>3000</v>
      </c>
    </row>
    <row r="27" spans="1:2" x14ac:dyDescent="0.25">
      <c r="A27" s="10" t="s">
        <v>16</v>
      </c>
      <c r="B27" s="5">
        <v>1500</v>
      </c>
    </row>
    <row r="28" spans="1:2" x14ac:dyDescent="0.25">
      <c r="A28" s="10" t="s">
        <v>17</v>
      </c>
      <c r="B28" s="5">
        <v>500</v>
      </c>
    </row>
    <row r="29" spans="1:2" x14ac:dyDescent="0.25">
      <c r="A29" s="12" t="s">
        <v>18</v>
      </c>
      <c r="B29" s="13">
        <f>SUM(B25:B28)</f>
        <v>13000</v>
      </c>
    </row>
    <row r="31" spans="1:2" x14ac:dyDescent="0.25">
      <c r="A31" s="14"/>
    </row>
    <row r="32" spans="1:2" x14ac:dyDescent="0.25">
      <c r="A32" s="2" t="s">
        <v>23</v>
      </c>
    </row>
    <row r="33" spans="1:4" x14ac:dyDescent="0.25">
      <c r="A33" s="15" t="s">
        <v>19</v>
      </c>
      <c r="C33" s="17">
        <f>B29/(1-0.4)</f>
        <v>21666.666666666668</v>
      </c>
    </row>
    <row r="34" spans="1:4" ht="16.5" x14ac:dyDescent="0.3">
      <c r="A34" s="15" t="s">
        <v>20</v>
      </c>
      <c r="C34" s="17">
        <f>C33*(1+0.19)</f>
        <v>25783.333333333332</v>
      </c>
      <c r="D34" s="18" t="s">
        <v>26</v>
      </c>
    </row>
    <row r="35" spans="1:4" x14ac:dyDescent="0.25">
      <c r="A35" s="16"/>
    </row>
    <row r="36" spans="1:4" x14ac:dyDescent="0.25">
      <c r="A36" s="3" t="s">
        <v>21</v>
      </c>
    </row>
    <row r="37" spans="1:4" x14ac:dyDescent="0.25">
      <c r="A37" s="10" t="s">
        <v>24</v>
      </c>
      <c r="B37" s="11">
        <v>40</v>
      </c>
    </row>
    <row r="38" spans="1:4" x14ac:dyDescent="0.25">
      <c r="A38" s="10" t="s">
        <v>25</v>
      </c>
      <c r="B38" s="11">
        <v>19</v>
      </c>
    </row>
    <row r="40" spans="1:4" x14ac:dyDescent="0.25">
      <c r="A40" s="2" t="s">
        <v>29</v>
      </c>
    </row>
    <row r="41" spans="1:4" x14ac:dyDescent="0.25">
      <c r="A41" s="19" t="s">
        <v>35</v>
      </c>
    </row>
    <row r="42" spans="1:4" x14ac:dyDescent="0.25">
      <c r="A42" s="19" t="s">
        <v>27</v>
      </c>
    </row>
    <row r="43" spans="1:4" x14ac:dyDescent="0.25">
      <c r="A43" s="16"/>
    </row>
    <row r="44" spans="1:4" x14ac:dyDescent="0.25">
      <c r="A44" s="3" t="s">
        <v>28</v>
      </c>
    </row>
    <row r="45" spans="1:4" x14ac:dyDescent="0.25">
      <c r="A45" s="20"/>
    </row>
    <row r="46" spans="1:4" x14ac:dyDescent="0.25">
      <c r="A46" s="21" t="s">
        <v>8</v>
      </c>
      <c r="B46" s="5">
        <v>6500000</v>
      </c>
    </row>
    <row r="47" spans="1:4" x14ac:dyDescent="0.25">
      <c r="A47" s="21" t="s">
        <v>32</v>
      </c>
      <c r="B47" s="5">
        <v>21667</v>
      </c>
    </row>
    <row r="48" spans="1:4" x14ac:dyDescent="0.25">
      <c r="A48" s="21" t="s">
        <v>33</v>
      </c>
      <c r="B48" s="5">
        <v>13000</v>
      </c>
    </row>
    <row r="49" spans="1:5" x14ac:dyDescent="0.25">
      <c r="A49" s="21" t="s">
        <v>30</v>
      </c>
      <c r="B49" s="5">
        <f>B47-B48</f>
        <v>8667</v>
      </c>
    </row>
    <row r="50" spans="1:5" x14ac:dyDescent="0.25">
      <c r="A50" s="22" t="s">
        <v>31</v>
      </c>
      <c r="B50" s="13">
        <f>B46/B49</f>
        <v>749.97115495557864</v>
      </c>
      <c r="C50" s="16" t="s">
        <v>36</v>
      </c>
    </row>
    <row r="51" spans="1:5" x14ac:dyDescent="0.25">
      <c r="A51" s="22" t="s">
        <v>34</v>
      </c>
      <c r="B51" s="13">
        <f>B50*B47</f>
        <v>16249625.014422523</v>
      </c>
      <c r="C51" s="16" t="s">
        <v>37</v>
      </c>
    </row>
    <row r="53" spans="1:5" ht="16.5" x14ac:dyDescent="0.25">
      <c r="A53" s="23" t="s">
        <v>42</v>
      </c>
    </row>
    <row r="54" spans="1:5" x14ac:dyDescent="0.25">
      <c r="A54" s="24" t="s">
        <v>38</v>
      </c>
    </row>
    <row r="56" spans="1:5" x14ac:dyDescent="0.25">
      <c r="A56" s="3" t="s">
        <v>39</v>
      </c>
    </row>
    <row r="57" spans="1:5" x14ac:dyDescent="0.25">
      <c r="D57" s="25" t="s">
        <v>43</v>
      </c>
      <c r="E57" s="25" t="s">
        <v>44</v>
      </c>
    </row>
    <row r="58" spans="1:5" x14ac:dyDescent="0.25">
      <c r="A58" s="10" t="s">
        <v>40</v>
      </c>
      <c r="B58" s="11">
        <v>400</v>
      </c>
      <c r="D58" s="25">
        <v>0</v>
      </c>
      <c r="E58" s="25">
        <v>400</v>
      </c>
    </row>
    <row r="59" spans="1:5" x14ac:dyDescent="0.25">
      <c r="A59" s="10" t="s">
        <v>41</v>
      </c>
      <c r="B59" s="11">
        <v>80</v>
      </c>
      <c r="D59" s="25">
        <v>1</v>
      </c>
      <c r="E59" s="25">
        <f>($B$59*D59)+$B$58</f>
        <v>480</v>
      </c>
    </row>
    <row r="60" spans="1:5" x14ac:dyDescent="0.25">
      <c r="D60" s="25">
        <v>2</v>
      </c>
      <c r="E60" s="25">
        <f t="shared" ref="E59:E70" si="0">($B$59*D60)+$B$58</f>
        <v>560</v>
      </c>
    </row>
    <row r="61" spans="1:5" x14ac:dyDescent="0.25">
      <c r="D61" s="25">
        <v>3</v>
      </c>
      <c r="E61" s="25">
        <f t="shared" si="0"/>
        <v>640</v>
      </c>
    </row>
    <row r="62" spans="1:5" x14ac:dyDescent="0.25">
      <c r="D62" s="25">
        <v>4</v>
      </c>
      <c r="E62" s="25">
        <f t="shared" si="0"/>
        <v>720</v>
      </c>
    </row>
    <row r="63" spans="1:5" x14ac:dyDescent="0.25">
      <c r="C63" t="s">
        <v>45</v>
      </c>
      <c r="D63" s="26">
        <v>5</v>
      </c>
      <c r="E63" s="26">
        <f t="shared" si="0"/>
        <v>800</v>
      </c>
    </row>
    <row r="64" spans="1:5" x14ac:dyDescent="0.25">
      <c r="D64" s="25">
        <v>6</v>
      </c>
      <c r="E64" s="25">
        <f t="shared" si="0"/>
        <v>880</v>
      </c>
    </row>
    <row r="65" spans="4:6" x14ac:dyDescent="0.25">
      <c r="D65" s="25">
        <v>7</v>
      </c>
      <c r="E65" s="25">
        <f t="shared" si="0"/>
        <v>960</v>
      </c>
    </row>
    <row r="66" spans="4:6" x14ac:dyDescent="0.25">
      <c r="D66" s="25">
        <v>8</v>
      </c>
      <c r="E66" s="25">
        <f t="shared" si="0"/>
        <v>1040</v>
      </c>
    </row>
    <row r="67" spans="4:6" x14ac:dyDescent="0.25">
      <c r="D67" s="25">
        <v>9</v>
      </c>
      <c r="E67" s="25">
        <f t="shared" si="0"/>
        <v>1120</v>
      </c>
    </row>
    <row r="68" spans="4:6" x14ac:dyDescent="0.25">
      <c r="D68" s="25">
        <v>10</v>
      </c>
      <c r="E68" s="25">
        <f t="shared" si="0"/>
        <v>1200</v>
      </c>
    </row>
    <row r="69" spans="4:6" x14ac:dyDescent="0.25">
      <c r="D69" s="25">
        <v>11</v>
      </c>
      <c r="E69" s="25">
        <f t="shared" si="0"/>
        <v>1280</v>
      </c>
    </row>
    <row r="70" spans="4:6" x14ac:dyDescent="0.25">
      <c r="D70" s="25">
        <v>12</v>
      </c>
      <c r="E70" s="25">
        <f t="shared" si="0"/>
        <v>1360</v>
      </c>
    </row>
    <row r="71" spans="4:6" x14ac:dyDescent="0.25">
      <c r="F71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2026-04-19T01:18:34Z</dcterms:created>
  <dcterms:modified xsi:type="dcterms:W3CDTF">2026-04-19T01:55:48Z</dcterms:modified>
</cp:coreProperties>
</file>